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rsorg-my.sharepoint.com/personal/valessafalia_seling_crs_org/Documents/Desktop/Dossier SAEP/SAEP_Latiboliere/"/>
    </mc:Choice>
  </mc:AlternateContent>
  <xr:revisionPtr revIDLastSave="149" documentId="8_{0D4BBBA8-47DF-4030-AEDD-26EA2D1072D1}" xr6:coauthVersionLast="47" xr6:coauthVersionMax="47" xr10:uidLastSave="{3E3F295D-AD41-4F20-9F9C-56CE52C3F495}"/>
  <bookViews>
    <workbookView xWindow="-110" yWindow="-110" windowWidth="19420" windowHeight="11500" xr2:uid="{2B455FF8-82A8-4897-BAFF-531A853A831E}"/>
  </bookViews>
  <sheets>
    <sheet name="BOQ-Latibolier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3" l="1"/>
  <c r="F28" i="3"/>
  <c r="F32" i="3"/>
  <c r="F33" i="3"/>
  <c r="F13" i="3"/>
  <c r="F14" i="3"/>
  <c r="F15" i="3"/>
  <c r="F6" i="3" l="1"/>
  <c r="F7" i="3"/>
  <c r="F8" i="3"/>
  <c r="F9" i="3"/>
  <c r="F30" i="3"/>
  <c r="F34" i="3"/>
  <c r="F23" i="3"/>
  <c r="F29" i="3"/>
  <c r="F27" i="3"/>
  <c r="F24" i="3"/>
  <c r="F22" i="3"/>
  <c r="F25" i="3" s="1"/>
  <c r="F19" i="3"/>
  <c r="F18" i="3"/>
  <c r="F20" i="3" s="1"/>
  <c r="F12" i="3"/>
  <c r="F16" i="3" s="1"/>
  <c r="F35" i="3" l="1"/>
  <c r="F10" i="3"/>
  <c r="F36" i="3"/>
</calcChain>
</file>

<file path=xl/sharedStrings.xml><?xml version="1.0" encoding="utf-8"?>
<sst xmlns="http://schemas.openxmlformats.org/spreadsheetml/2006/main" count="64" uniqueCount="44">
  <si>
    <t>Cadre de Devis estimatif</t>
  </si>
  <si>
    <t>No</t>
  </si>
  <si>
    <t>Description</t>
  </si>
  <si>
    <t>Unite</t>
  </si>
  <si>
    <t>Quantité</t>
  </si>
  <si>
    <t xml:space="preserve"> P.U. (en $ USD) </t>
  </si>
  <si>
    <t>Total (en $ USD)</t>
  </si>
  <si>
    <t>A</t>
  </si>
  <si>
    <t>Travaux préliminaires</t>
  </si>
  <si>
    <t>fft</t>
  </si>
  <si>
    <t>Sous Total (1)</t>
  </si>
  <si>
    <t>Sous Total (2)</t>
  </si>
  <si>
    <t>Sous-Total (3)</t>
  </si>
  <si>
    <t>Sous- total (4)</t>
  </si>
  <si>
    <t>Sous-Total (5)</t>
  </si>
  <si>
    <t>Rehabilitation du SAEP Latiboliere</t>
  </si>
  <si>
    <t>Devis estimatif pour la rehabilitation du SAEP Latibolietre</t>
  </si>
  <si>
    <t>Captage</t>
  </si>
  <si>
    <t>Ligne d'adduction</t>
  </si>
  <si>
    <t>Reservoir</t>
  </si>
  <si>
    <t>ml</t>
  </si>
  <si>
    <t>Remplacement de serrure dans la porte de la chambre de chloration.</t>
  </si>
  <si>
    <t>Point d'eau</t>
  </si>
  <si>
    <t xml:space="preserve">              Coût total des travaux</t>
  </si>
  <si>
    <t>Rehabilitation de 7 boites de vannes Ce present cout couvre l'achat des materiaux,le transport et la mise en oeuvre la rehabilitation de sept boites de vannes, installations de sept couvercles metaliques, de cadenas yale. Toutes les sujetions sont incluses</t>
  </si>
  <si>
    <t>U</t>
  </si>
  <si>
    <r>
      <rPr>
        <sz val="8"/>
        <color theme="1"/>
        <rFont val="Calibri"/>
        <family val="2"/>
        <scheme val="minor"/>
      </rPr>
      <t xml:space="preserve"> la mobilisation de l'entreprise  sur le site , inclu les materiels, les fournitures et le personnels necessaire a l'installation du chantier,  incluant la delimitation  sur tout le contour des travaux;     </t>
    </r>
    <r>
      <rPr>
        <b/>
        <sz val="8"/>
        <color theme="1"/>
        <rFont val="Calibri"/>
        <family val="2"/>
        <scheme val="minor"/>
      </rPr>
      <t xml:space="preserve"> </t>
    </r>
  </si>
  <si>
    <t>l'aménagement des baraques de chantier, entrepôts;</t>
  </si>
  <si>
    <t>Le gardinage du chantier</t>
  </si>
  <si>
    <t>le démontage des installations, l'enlèvement des matériaux en excédent et la remise des lieux en leur état initial aprèsl'achèvement des travaux.</t>
  </si>
  <si>
    <t xml:space="preserve">Nettoyage interieur et exterieur de la 2eme boite de captage                                                                                                                                                                                     </t>
  </si>
  <si>
    <t>Travau de finition a l'interieur de la 2eme boite de captage, traitement de la surface exterieur du captage.</t>
  </si>
  <si>
    <t>Installation de 7 couvercles metalique (2 au niveau de la 1ere boite de captage, 3 au niveau de la 2eme boite de captage et 2 vantouses)</t>
  </si>
  <si>
    <r>
      <rPr>
        <b/>
        <sz val="8"/>
        <rFont val="Calibri"/>
        <family val="2"/>
        <scheme val="minor"/>
      </rPr>
      <t>Reparation des fuites au niveau des ligne de conduites</t>
    </r>
    <r>
      <rPr>
        <sz val="8"/>
        <rFont val="Calibri"/>
        <family val="2"/>
        <scheme val="minor"/>
      </rPr>
      <t xml:space="preserve">
Ce prix rémunère l'achat des materiaux et le transport pour la reparation </t>
    </r>
    <r>
      <rPr>
        <sz val="8"/>
        <color theme="1"/>
        <rFont val="Calibri"/>
        <family val="2"/>
        <scheme val="minor"/>
      </rPr>
      <t xml:space="preserve"> </t>
    </r>
    <r>
      <rPr>
        <sz val="8"/>
        <rFont val="Calibri"/>
        <family val="2"/>
        <scheme val="minor"/>
      </rPr>
      <t>des conduites sur la ligne de distribution du SAEP  sur une longueur de 120</t>
    </r>
    <r>
      <rPr>
        <sz val="8"/>
        <color rgb="FFFF0000"/>
        <rFont val="Calibri"/>
        <family val="2"/>
        <scheme val="minor"/>
      </rPr>
      <t xml:space="preserve"> </t>
    </r>
    <r>
      <rPr>
        <sz val="8"/>
        <rFont val="Calibri"/>
        <family val="2"/>
        <scheme val="minor"/>
      </rPr>
      <t xml:space="preserve">ml. </t>
    </r>
  </si>
  <si>
    <t>m2</t>
  </si>
  <si>
    <r>
      <t xml:space="preserve">Construction de Puisard                                                                                                                               </t>
    </r>
    <r>
      <rPr>
        <sz val="8"/>
        <color theme="1"/>
        <rFont val="Calibri"/>
        <family val="2"/>
        <scheme val="minor"/>
      </rPr>
      <t>Ce cout couvre au forfait l'achat des materiaux pour construction de 4 puisard,les travaux de fouille et l'achat de l'ensemble des accessoires liees a la construction d'un puissard respectant les normes. Toutes les sugestions incluses</t>
    </r>
  </si>
  <si>
    <r>
      <rPr>
        <b/>
        <sz val="8"/>
        <color theme="1"/>
        <rFont val="Calibri"/>
        <family val="2"/>
        <scheme val="minor"/>
      </rPr>
      <t xml:space="preserve">Travaux de reparation de fuites sur 100 ml de la ligne alimentation vers la bonne fontaine:                                                                                       </t>
    </r>
    <r>
      <rPr>
        <b/>
        <sz val="8"/>
        <color rgb="FFFF0000"/>
        <rFont val="Calibri"/>
        <family val="2"/>
        <scheme val="minor"/>
      </rPr>
      <t xml:space="preserve">     </t>
    </r>
    <r>
      <rPr>
        <b/>
        <sz val="8"/>
        <color theme="1"/>
        <rFont val="Calibri"/>
        <family val="2"/>
        <scheme val="minor"/>
      </rPr>
      <t xml:space="preserve">    </t>
    </r>
    <r>
      <rPr>
        <sz val="8"/>
        <color theme="1"/>
        <rFont val="Calibri"/>
        <family val="2"/>
        <scheme val="minor"/>
      </rPr>
      <t xml:space="preserve">                                                     Ce prix renumere au forfait l'achat des materiaux ,les accessoires, (raccords coudes et tuyau )le transport et la mise en oeuvre des travaux de reparation de 100ml  de tuyau PEHD de 2'' . Toutes les sujestions sont incluses </t>
    </r>
  </si>
  <si>
    <t>Procéder  au sablage des kiosques pour éliminer entièrement la peinture existante, avant l’application de la nouvelle couche de peinture conformément aux spécifications</t>
  </si>
  <si>
    <t xml:space="preserve">Application de la peinture en préservant les logos existants et en ajoutant les logos du bailleur du projet ainsi que des partenaires. (Drapeau Américain, logo de CRS, logo de l'OREPA Sud) les dimensions seront calculées directement sur le terrain en fonction de la surface disponible. </t>
  </si>
  <si>
    <r>
      <rPr>
        <b/>
        <sz val="8"/>
        <color theme="1"/>
        <rFont val="Calibri"/>
        <family val="2"/>
        <scheme val="minor"/>
      </rPr>
      <t>Construction d'une clôture de protection métallique grillagée  de dimension (11m X 15m)  et  d'une hauteur de 2,8m en cyclo-fence</t>
    </r>
    <r>
      <rPr>
        <sz val="8"/>
        <color theme="1"/>
        <rFont val="Calibri"/>
        <family val="2"/>
        <scheme val="minor"/>
      </rPr>
      <t>,                                                                            Ce prix renumere au forfait
- l'achat,le transport , l'installation ,la  main d'oeuvre et les accessoires pour de  l'installation de cyclo- fences.La cloture sera contreventée .
- la construction du soubassement est de 30 cm de large et 50 cm hors sol  sera  réalisée en maconnerie de roche. L'achat et l'intallation du barbeles; l'instalation d'une porte facilitant l'acces
Toutoutes les sujestions sont incluses</t>
    </r>
  </si>
  <si>
    <t>Travaux de plomberie au niveau d'une borne fontaire, remplacement de robinets</t>
  </si>
  <si>
    <t>Travaux de maconnerie au niveau d'une borne fontaire.</t>
  </si>
  <si>
    <r>
      <rPr>
        <b/>
        <sz val="8"/>
        <color theme="1"/>
        <rFont val="Calibri"/>
        <family val="2"/>
        <scheme val="minor"/>
      </rPr>
      <t xml:space="preserve">Travaux de Maconnerie au niveau de quatres kiosques                                                                                                             </t>
    </r>
    <r>
      <rPr>
        <sz val="8"/>
        <color theme="1"/>
        <rFont val="Calibri"/>
        <family val="2"/>
        <scheme val="minor"/>
      </rPr>
      <t xml:space="preserve">                       Ce prix renumere au forfait l'achat des materiaux pour les maconnerie (taitement de finition).</t>
    </r>
  </si>
  <si>
    <r>
      <rPr>
        <b/>
        <sz val="8"/>
        <color theme="1"/>
        <rFont val="Calibri"/>
        <family val="2"/>
        <scheme val="minor"/>
      </rPr>
      <t xml:space="preserve">Travaux de plomberie et de remplcacement des vannes au niveau de quatres kiosques                                                                                                             </t>
    </r>
    <r>
      <rPr>
        <sz val="8"/>
        <color theme="1"/>
        <rFont val="Calibri"/>
        <family val="2"/>
        <scheme val="minor"/>
      </rPr>
      <t xml:space="preserve">                       Ce prix renumere au forfait l'achat des accessoires pour les travaux de plomberie, le transport, la mise en oeuvre et les materiaux pour la reprise de quatre boites de vanne. Toutes sujetions incluses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</si>
</sst>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b/>
      <sz val="8"/>
      <color theme="1"/>
      <name val="Times New Roman"/>
      <family val="1"/>
    </font>
    <font>
      <sz val="8"/>
      <color theme="1"/>
      <name val="Calibri"/>
      <family val="2"/>
      <scheme val="minor"/>
    </font>
    <font>
      <b/>
      <i/>
      <sz val="8"/>
      <color theme="1"/>
      <name val="Calibri"/>
      <family val="2"/>
      <scheme val="minor"/>
    </font>
    <font>
      <b/>
      <sz val="8"/>
      <color rgb="FF000000"/>
      <name val="Calibri"/>
      <family val="2"/>
      <scheme val="minor"/>
    </font>
    <font>
      <b/>
      <sz val="8"/>
      <color theme="1"/>
      <name val="Calibri"/>
      <family val="2"/>
      <scheme val="minor"/>
    </font>
    <font>
      <sz val="8"/>
      <color rgb="FF000000"/>
      <name val="Calibri"/>
      <family val="2"/>
      <scheme val="minor"/>
    </font>
    <font>
      <b/>
      <i/>
      <u/>
      <sz val="8"/>
      <color rgb="FF000000"/>
      <name val="Calibri"/>
      <family val="2"/>
      <scheme val="minor"/>
    </font>
    <font>
      <sz val="8"/>
      <name val="Calibri"/>
      <family val="2"/>
      <scheme val="minor"/>
    </font>
    <font>
      <b/>
      <sz val="8"/>
      <name val="Calibri"/>
      <family val="2"/>
      <scheme val="minor"/>
    </font>
    <font>
      <sz val="8"/>
      <color rgb="FFFF0000"/>
      <name val="Calibri"/>
      <family val="2"/>
      <scheme val="minor"/>
    </font>
    <font>
      <b/>
      <sz val="8"/>
      <color rgb="FFFF0000"/>
      <name val="Calibri"/>
      <family val="2"/>
      <scheme val="minor"/>
    </font>
    <font>
      <sz val="7"/>
      <color theme="1"/>
      <name val="Segoe UI"/>
      <family val="2"/>
    </font>
  </fonts>
  <fills count="5">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xf numFmtId="0" fontId="2" fillId="0" borderId="1" xfId="0"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5" fillId="4" borderId="1" xfId="0" applyFont="1" applyFill="1" applyBorder="1" applyAlignment="1">
      <alignment horizontal="center" vertical="center"/>
    </xf>
    <xf numFmtId="44" fontId="5" fillId="2" borderId="1" xfId="0" applyNumberFormat="1" applyFont="1" applyFill="1" applyBorder="1" applyAlignment="1">
      <alignment horizontal="left" vertical="center"/>
    </xf>
    <xf numFmtId="44" fontId="5" fillId="4" borderId="1" xfId="0" applyNumberFormat="1" applyFont="1" applyFill="1" applyBorder="1" applyAlignment="1">
      <alignment horizontal="left" vertical="center" wrapText="1"/>
    </xf>
    <xf numFmtId="44" fontId="2" fillId="0" borderId="0" xfId="0" applyNumberFormat="1" applyFont="1"/>
    <xf numFmtId="0" fontId="8" fillId="0" borderId="1" xfId="0" applyFont="1" applyBorder="1" applyAlignment="1">
      <alignment horizontal="left" vertical="center" wrapText="1"/>
    </xf>
    <xf numFmtId="0" fontId="2" fillId="0" borderId="1" xfId="0" applyFont="1" applyBorder="1" applyAlignment="1">
      <alignment vertical="center"/>
    </xf>
    <xf numFmtId="0" fontId="5" fillId="0" borderId="1" xfId="0" applyFont="1" applyBorder="1" applyAlignment="1">
      <alignment vertical="center" wrapText="1"/>
    </xf>
    <xf numFmtId="0" fontId="2" fillId="0" borderId="1" xfId="0" applyFont="1" applyBorder="1" applyAlignment="1">
      <alignment horizontal="left" vertical="center"/>
    </xf>
    <xf numFmtId="44" fontId="2" fillId="0" borderId="1" xfId="0" applyNumberFormat="1" applyFont="1" applyBorder="1" applyAlignment="1">
      <alignment horizontal="left" vertical="center"/>
    </xf>
    <xf numFmtId="0" fontId="2" fillId="0" borderId="1" xfId="0" applyFont="1" applyBorder="1" applyAlignment="1">
      <alignment vertical="center" wrapText="1"/>
    </xf>
    <xf numFmtId="0" fontId="4" fillId="3" borderId="1" xfId="0" applyFont="1" applyFill="1" applyBorder="1" applyAlignment="1">
      <alignment vertical="center"/>
    </xf>
    <xf numFmtId="0" fontId="4" fillId="4" borderId="1" xfId="0" applyFont="1" applyFill="1" applyBorder="1" applyAlignment="1">
      <alignment vertical="center"/>
    </xf>
    <xf numFmtId="0" fontId="4" fillId="4" borderId="1" xfId="0" applyFont="1" applyFill="1" applyBorder="1" applyAlignment="1">
      <alignment vertical="center" wrapText="1"/>
    </xf>
    <xf numFmtId="0" fontId="4" fillId="4" borderId="1" xfId="0" applyFont="1" applyFill="1" applyBorder="1" applyAlignment="1">
      <alignment horizontal="center" vertical="center"/>
    </xf>
    <xf numFmtId="0" fontId="2" fillId="2" borderId="1" xfId="0" applyFont="1" applyFill="1" applyBorder="1"/>
    <xf numFmtId="0" fontId="2" fillId="2" borderId="1" xfId="0" applyFont="1" applyFill="1" applyBorder="1" applyAlignment="1">
      <alignment horizontal="left" vertical="center"/>
    </xf>
    <xf numFmtId="44" fontId="2" fillId="2" borderId="1" xfId="0" applyNumberFormat="1" applyFont="1" applyFill="1" applyBorder="1" applyAlignment="1">
      <alignment horizontal="left" vertical="center"/>
    </xf>
    <xf numFmtId="0" fontId="2" fillId="4" borderId="1" xfId="0" applyFont="1" applyFill="1" applyBorder="1" applyAlignment="1">
      <alignment horizontal="left"/>
    </xf>
    <xf numFmtId="0" fontId="5" fillId="4" borderId="1" xfId="0" applyFont="1" applyFill="1" applyBorder="1" applyAlignment="1">
      <alignment horizontal="left" vertical="center" wrapText="1"/>
    </xf>
    <xf numFmtId="44" fontId="5" fillId="4" borderId="1" xfId="0" applyNumberFormat="1" applyFont="1" applyFill="1" applyBorder="1" applyAlignment="1">
      <alignment horizontal="left" vertical="center"/>
    </xf>
    <xf numFmtId="44" fontId="5" fillId="0" borderId="1" xfId="0" applyNumberFormat="1" applyFont="1" applyBorder="1" applyAlignment="1">
      <alignment horizontal="left" vertical="center"/>
    </xf>
    <xf numFmtId="0" fontId="2" fillId="2" borderId="1" xfId="0" applyFont="1" applyFill="1" applyBorder="1" applyAlignment="1">
      <alignment vertical="center"/>
    </xf>
    <xf numFmtId="0" fontId="2" fillId="4" borderId="1" xfId="0" applyFont="1" applyFill="1" applyBorder="1"/>
    <xf numFmtId="0" fontId="5" fillId="4" borderId="1" xfId="0" applyFont="1" applyFill="1" applyBorder="1" applyAlignment="1">
      <alignment horizontal="right" vertical="center" wrapText="1"/>
    </xf>
    <xf numFmtId="0" fontId="2" fillId="4" borderId="1" xfId="0" applyFont="1" applyFill="1" applyBorder="1" applyAlignment="1">
      <alignment horizontal="left" vertical="center"/>
    </xf>
    <xf numFmtId="44" fontId="2" fillId="4" borderId="1" xfId="0" applyNumberFormat="1" applyFont="1" applyFill="1" applyBorder="1" applyAlignment="1">
      <alignment horizontal="left" vertical="center"/>
    </xf>
    <xf numFmtId="0" fontId="2" fillId="0" borderId="1" xfId="0" applyFont="1" applyBorder="1" applyAlignment="1">
      <alignment wrapText="1"/>
    </xf>
    <xf numFmtId="0" fontId="2" fillId="0" borderId="1" xfId="0" applyFont="1" applyBorder="1" applyAlignment="1">
      <alignment horizontal="justify" vertical="center"/>
    </xf>
    <xf numFmtId="0" fontId="6" fillId="2" borderId="1" xfId="0" applyFont="1" applyFill="1" applyBorder="1" applyAlignment="1">
      <alignment horizontal="left" vertical="center"/>
    </xf>
    <xf numFmtId="0" fontId="4" fillId="4" borderId="1" xfId="0" applyFont="1" applyFill="1" applyBorder="1" applyAlignment="1">
      <alignment horizontal="right"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5" fillId="4" borderId="1" xfId="0" applyFont="1" applyFill="1" applyBorder="1" applyAlignment="1">
      <alignment horizontal="right" vertical="center"/>
    </xf>
    <xf numFmtId="0" fontId="12" fillId="0" borderId="0" xfId="0" applyFont="1" applyAlignment="1">
      <alignment vertical="center" wrapText="1"/>
    </xf>
    <xf numFmtId="0" fontId="1" fillId="0" borderId="1" xfId="0" applyFont="1" applyBorder="1" applyAlignment="1">
      <alignment horizontal="center" vertical="center"/>
    </xf>
    <xf numFmtId="0" fontId="4" fillId="3" borderId="1" xfId="0" applyFont="1" applyFill="1" applyBorder="1" applyAlignment="1">
      <alignment horizontal="center" vertical="center" wrapText="1"/>
    </xf>
    <xf numFmtId="44" fontId="5" fillId="4" borderId="1" xfId="0" applyNumberFormat="1" applyFont="1" applyFill="1" applyBorder="1" applyAlignment="1">
      <alignment horizontal="right" vertical="center"/>
    </xf>
    <xf numFmtId="0" fontId="4" fillId="4" borderId="1" xfId="0" applyFont="1" applyFill="1" applyBorder="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5D767-62C3-4DD8-8EA3-6B035D33D8B6}">
  <dimension ref="A1:G36"/>
  <sheetViews>
    <sheetView tabSelected="1" topLeftCell="A24" zoomScale="120" zoomScaleNormal="120" workbookViewId="0">
      <selection activeCell="G33" sqref="G33"/>
    </sheetView>
  </sheetViews>
  <sheetFormatPr defaultRowHeight="10.5" x14ac:dyDescent="0.25"/>
  <cols>
    <col min="1" max="1" width="4.453125" style="1" customWidth="1"/>
    <col min="2" max="2" width="51.90625" style="1" customWidth="1"/>
    <col min="3" max="4" width="5.81640625" style="1" customWidth="1"/>
    <col min="5" max="5" width="9.1796875" style="1" customWidth="1"/>
    <col min="6" max="6" width="10.1796875" style="1" customWidth="1"/>
    <col min="7" max="16384" width="8.7265625" style="1"/>
  </cols>
  <sheetData>
    <row r="1" spans="1:7" ht="16" customHeight="1" x14ac:dyDescent="0.25">
      <c r="A1" s="40" t="s">
        <v>0</v>
      </c>
      <c r="B1" s="40"/>
      <c r="C1" s="40"/>
      <c r="D1" s="40"/>
      <c r="E1" s="40"/>
      <c r="F1" s="40"/>
    </row>
    <row r="2" spans="1:7" ht="45" customHeight="1" x14ac:dyDescent="0.25">
      <c r="A2" s="2"/>
      <c r="B2" s="44" t="s">
        <v>15</v>
      </c>
      <c r="C2" s="45"/>
      <c r="D2" s="45"/>
      <c r="E2" s="45"/>
      <c r="F2" s="45"/>
    </row>
    <row r="3" spans="1:7" x14ac:dyDescent="0.25">
      <c r="A3" s="5" t="s">
        <v>1</v>
      </c>
      <c r="B3" s="3" t="s">
        <v>2</v>
      </c>
      <c r="C3" s="4" t="s">
        <v>3</v>
      </c>
      <c r="D3" s="4" t="s">
        <v>4</v>
      </c>
      <c r="E3" s="4" t="s">
        <v>5</v>
      </c>
      <c r="F3" s="5" t="s">
        <v>6</v>
      </c>
    </row>
    <row r="4" spans="1:7" ht="16" customHeight="1" x14ac:dyDescent="0.25">
      <c r="A4" s="16" t="s">
        <v>7</v>
      </c>
      <c r="B4" s="41" t="s">
        <v>16</v>
      </c>
      <c r="C4" s="41"/>
      <c r="D4" s="41"/>
      <c r="E4" s="41"/>
      <c r="F4" s="41"/>
    </row>
    <row r="5" spans="1:7" ht="25.5" customHeight="1" x14ac:dyDescent="0.25">
      <c r="A5" s="17">
        <v>1</v>
      </c>
      <c r="B5" s="18" t="s">
        <v>8</v>
      </c>
      <c r="C5" s="19"/>
      <c r="D5" s="19"/>
      <c r="E5" s="6"/>
      <c r="F5" s="6"/>
    </row>
    <row r="6" spans="1:7" ht="33" customHeight="1" x14ac:dyDescent="0.25">
      <c r="A6" s="11">
        <v>1.1000000000000001</v>
      </c>
      <c r="B6" s="12" t="s">
        <v>26</v>
      </c>
      <c r="C6" s="13" t="s">
        <v>25</v>
      </c>
      <c r="D6" s="13">
        <v>1</v>
      </c>
      <c r="E6" s="14"/>
      <c r="F6" s="14">
        <f t="shared" ref="F6:F9" si="0">(D6*E6)</f>
        <v>0</v>
      </c>
    </row>
    <row r="7" spans="1:7" ht="33" customHeight="1" x14ac:dyDescent="0.25">
      <c r="A7" s="11">
        <v>1.2</v>
      </c>
      <c r="B7" s="15" t="s">
        <v>27</v>
      </c>
      <c r="C7" s="13" t="s">
        <v>25</v>
      </c>
      <c r="D7" s="13">
        <v>1</v>
      </c>
      <c r="E7" s="14"/>
      <c r="F7" s="14">
        <f t="shared" si="0"/>
        <v>0</v>
      </c>
    </row>
    <row r="8" spans="1:7" ht="38.5" customHeight="1" x14ac:dyDescent="0.25">
      <c r="A8" s="11">
        <v>1.3</v>
      </c>
      <c r="B8" s="15" t="s">
        <v>28</v>
      </c>
      <c r="C8" s="13" t="s">
        <v>25</v>
      </c>
      <c r="D8" s="13">
        <v>1</v>
      </c>
      <c r="E8" s="14"/>
      <c r="F8" s="14">
        <f t="shared" si="0"/>
        <v>0</v>
      </c>
    </row>
    <row r="9" spans="1:7" ht="44.5" customHeight="1" x14ac:dyDescent="0.25">
      <c r="A9" s="11">
        <v>1.4</v>
      </c>
      <c r="B9" s="15" t="s">
        <v>29</v>
      </c>
      <c r="C9" s="13" t="s">
        <v>25</v>
      </c>
      <c r="D9" s="13">
        <v>1</v>
      </c>
      <c r="E9" s="14"/>
      <c r="F9" s="14">
        <f t="shared" si="0"/>
        <v>0</v>
      </c>
    </row>
    <row r="10" spans="1:7" x14ac:dyDescent="0.25">
      <c r="A10" s="20"/>
      <c r="B10" s="3" t="s">
        <v>10</v>
      </c>
      <c r="C10" s="21"/>
      <c r="D10" s="21"/>
      <c r="E10" s="22"/>
      <c r="F10" s="7">
        <f>SUM(F6:F9)</f>
        <v>0</v>
      </c>
      <c r="G10" s="9"/>
    </row>
    <row r="11" spans="1:7" ht="21" customHeight="1" x14ac:dyDescent="0.25">
      <c r="A11" s="17">
        <v>2</v>
      </c>
      <c r="B11" s="18" t="s">
        <v>17</v>
      </c>
      <c r="C11" s="23"/>
      <c r="D11" s="24"/>
      <c r="E11" s="25"/>
      <c r="F11" s="8"/>
    </row>
    <row r="12" spans="1:7" ht="33.5" customHeight="1" x14ac:dyDescent="0.25">
      <c r="A12" s="11">
        <v>2.1</v>
      </c>
      <c r="B12" s="15" t="s">
        <v>30</v>
      </c>
      <c r="C12" s="13" t="s">
        <v>25</v>
      </c>
      <c r="D12" s="13">
        <v>1</v>
      </c>
      <c r="E12" s="26"/>
      <c r="F12" s="26">
        <f>(D12*E12)</f>
        <v>0</v>
      </c>
    </row>
    <row r="13" spans="1:7" ht="32.5" customHeight="1" x14ac:dyDescent="0.25">
      <c r="A13" s="11">
        <v>2.2000000000000002</v>
      </c>
      <c r="B13" s="15" t="s">
        <v>31</v>
      </c>
      <c r="C13" s="13" t="s">
        <v>25</v>
      </c>
      <c r="D13" s="13">
        <v>1</v>
      </c>
      <c r="E13" s="26"/>
      <c r="F13" s="26">
        <f t="shared" ref="F13:F15" si="1">(D13*E13)</f>
        <v>0</v>
      </c>
    </row>
    <row r="14" spans="1:7" ht="28" customHeight="1" x14ac:dyDescent="0.25">
      <c r="A14" s="11">
        <v>2.2999999999999998</v>
      </c>
      <c r="B14" s="15" t="s">
        <v>32</v>
      </c>
      <c r="C14" s="13" t="s">
        <v>25</v>
      </c>
      <c r="D14" s="13">
        <v>7</v>
      </c>
      <c r="E14" s="26"/>
      <c r="F14" s="26">
        <f t="shared" si="1"/>
        <v>0</v>
      </c>
    </row>
    <row r="15" spans="1:7" ht="51" customHeight="1" x14ac:dyDescent="0.25">
      <c r="A15" s="11">
        <v>2.4</v>
      </c>
      <c r="B15" s="39" t="s">
        <v>38</v>
      </c>
      <c r="C15" s="13" t="s">
        <v>9</v>
      </c>
      <c r="D15" s="13">
        <v>1</v>
      </c>
      <c r="E15" s="26"/>
      <c r="F15" s="26">
        <f t="shared" si="1"/>
        <v>0</v>
      </c>
    </row>
    <row r="16" spans="1:7" x14ac:dyDescent="0.25">
      <c r="A16" s="20"/>
      <c r="B16" s="3" t="s">
        <v>11</v>
      </c>
      <c r="C16" s="27"/>
      <c r="D16" s="27"/>
      <c r="E16" s="22"/>
      <c r="F16" s="7">
        <f>SUM(F12:F15)</f>
        <v>0</v>
      </c>
    </row>
    <row r="17" spans="1:6" ht="19" customHeight="1" x14ac:dyDescent="0.25">
      <c r="A17" s="17">
        <v>3</v>
      </c>
      <c r="B17" s="18" t="s">
        <v>18</v>
      </c>
      <c r="C17" s="28"/>
      <c r="D17" s="29"/>
      <c r="E17" s="25"/>
      <c r="F17" s="8"/>
    </row>
    <row r="18" spans="1:6" ht="68.5" customHeight="1" x14ac:dyDescent="0.25">
      <c r="A18" s="11">
        <v>3.1</v>
      </c>
      <c r="B18" s="10" t="s">
        <v>33</v>
      </c>
      <c r="C18" s="13" t="s">
        <v>20</v>
      </c>
      <c r="D18" s="13">
        <v>120</v>
      </c>
      <c r="E18" s="14"/>
      <c r="F18" s="14">
        <f>(D18*E18)</f>
        <v>0</v>
      </c>
    </row>
    <row r="19" spans="1:6" ht="46.5" customHeight="1" x14ac:dyDescent="0.25">
      <c r="A19" s="11">
        <v>3.2</v>
      </c>
      <c r="B19" s="15" t="s">
        <v>24</v>
      </c>
      <c r="C19" s="13" t="s">
        <v>25</v>
      </c>
      <c r="D19" s="13">
        <v>7</v>
      </c>
      <c r="E19" s="14"/>
      <c r="F19" s="14">
        <f>(D19*E19)</f>
        <v>0</v>
      </c>
    </row>
    <row r="20" spans="1:6" x14ac:dyDescent="0.25">
      <c r="A20" s="20"/>
      <c r="B20" s="3" t="s">
        <v>12</v>
      </c>
      <c r="C20" s="21"/>
      <c r="D20" s="21"/>
      <c r="E20" s="22"/>
      <c r="F20" s="22">
        <f>SUM(F18:F19)</f>
        <v>0</v>
      </c>
    </row>
    <row r="21" spans="1:6" ht="21.65" customHeight="1" x14ac:dyDescent="0.25">
      <c r="A21" s="17">
        <v>4</v>
      </c>
      <c r="B21" s="18" t="s">
        <v>19</v>
      </c>
      <c r="C21" s="30"/>
      <c r="D21" s="30"/>
      <c r="E21" s="31"/>
      <c r="F21" s="31"/>
    </row>
    <row r="22" spans="1:6" ht="103.5" customHeight="1" x14ac:dyDescent="0.25">
      <c r="A22" s="2">
        <v>4.0999999999999996</v>
      </c>
      <c r="B22" s="32" t="s">
        <v>39</v>
      </c>
      <c r="C22" s="13" t="s">
        <v>9</v>
      </c>
      <c r="D22" s="13">
        <v>1</v>
      </c>
      <c r="E22" s="14"/>
      <c r="F22" s="26">
        <f>(D22*E22)</f>
        <v>0</v>
      </c>
    </row>
    <row r="23" spans="1:6" ht="39.5" customHeight="1" x14ac:dyDescent="0.25">
      <c r="A23" s="11">
        <v>4.2</v>
      </c>
      <c r="B23" s="32" t="s">
        <v>38</v>
      </c>
      <c r="C23" s="13" t="s">
        <v>34</v>
      </c>
      <c r="D23" s="13">
        <v>70</v>
      </c>
      <c r="E23" s="14"/>
      <c r="F23" s="26">
        <f>(D23*E23)</f>
        <v>0</v>
      </c>
    </row>
    <row r="24" spans="1:6" ht="23.5" customHeight="1" x14ac:dyDescent="0.25">
      <c r="A24" s="11">
        <v>4.3</v>
      </c>
      <c r="B24" s="33" t="s">
        <v>21</v>
      </c>
      <c r="C24" s="13" t="s">
        <v>25</v>
      </c>
      <c r="D24" s="13">
        <v>1</v>
      </c>
      <c r="E24" s="14"/>
      <c r="F24" s="26">
        <f>(D24*E24)</f>
        <v>0</v>
      </c>
    </row>
    <row r="25" spans="1:6" x14ac:dyDescent="0.25">
      <c r="A25" s="20"/>
      <c r="B25" s="3" t="s">
        <v>13</v>
      </c>
      <c r="C25" s="34">
        <v>1</v>
      </c>
      <c r="D25" s="27"/>
      <c r="E25" s="22"/>
      <c r="F25" s="7">
        <f>SUM(F22:F24)</f>
        <v>0</v>
      </c>
    </row>
    <row r="26" spans="1:6" ht="22" customHeight="1" x14ac:dyDescent="0.25">
      <c r="A26" s="17">
        <v>5</v>
      </c>
      <c r="B26" s="18" t="s">
        <v>22</v>
      </c>
      <c r="C26" s="23"/>
      <c r="D26" s="35"/>
      <c r="E26" s="42"/>
      <c r="F26" s="42"/>
    </row>
    <row r="27" spans="1:6" ht="31" customHeight="1" x14ac:dyDescent="0.25">
      <c r="A27" s="11">
        <v>5.0999999999999996</v>
      </c>
      <c r="B27" s="15" t="s">
        <v>41</v>
      </c>
      <c r="C27" s="13" t="s">
        <v>25</v>
      </c>
      <c r="D27" s="13">
        <v>1</v>
      </c>
      <c r="E27" s="14"/>
      <c r="F27" s="14">
        <f>(D27*E27)</f>
        <v>0</v>
      </c>
    </row>
    <row r="28" spans="1:6" ht="31" customHeight="1" x14ac:dyDescent="0.25">
      <c r="A28" s="11">
        <v>5.2</v>
      </c>
      <c r="B28" s="15" t="s">
        <v>40</v>
      </c>
      <c r="C28" s="13" t="s">
        <v>25</v>
      </c>
      <c r="D28" s="13">
        <v>1</v>
      </c>
      <c r="E28" s="14"/>
      <c r="F28" s="14">
        <f>(D28*E28)</f>
        <v>0</v>
      </c>
    </row>
    <row r="29" spans="1:6" ht="53.5" customHeight="1" x14ac:dyDescent="0.25">
      <c r="A29" s="11">
        <v>5.3</v>
      </c>
      <c r="B29" s="15" t="s">
        <v>36</v>
      </c>
      <c r="C29" s="13" t="s">
        <v>20</v>
      </c>
      <c r="D29" s="13">
        <v>100</v>
      </c>
      <c r="E29" s="14"/>
      <c r="F29" s="14">
        <f>(D29*E29)</f>
        <v>0</v>
      </c>
    </row>
    <row r="30" spans="1:6" ht="58" customHeight="1" x14ac:dyDescent="0.25">
      <c r="A30" s="11">
        <v>5.4</v>
      </c>
      <c r="B30" s="15" t="s">
        <v>42</v>
      </c>
      <c r="C30" s="13" t="s">
        <v>25</v>
      </c>
      <c r="D30" s="13">
        <v>4</v>
      </c>
      <c r="E30" s="14"/>
      <c r="F30" s="14">
        <f>D30*E30</f>
        <v>0</v>
      </c>
    </row>
    <row r="31" spans="1:6" ht="61" customHeight="1" x14ac:dyDescent="0.25">
      <c r="A31" s="11">
        <v>5.5</v>
      </c>
      <c r="B31" s="15" t="s">
        <v>43</v>
      </c>
      <c r="C31" s="13" t="s">
        <v>25</v>
      </c>
      <c r="D31" s="13">
        <v>4</v>
      </c>
      <c r="E31" s="14"/>
      <c r="F31" s="14">
        <f>D31*E31</f>
        <v>0</v>
      </c>
    </row>
    <row r="32" spans="1:6" ht="41.5" customHeight="1" x14ac:dyDescent="0.25">
      <c r="A32" s="11">
        <v>5.6</v>
      </c>
      <c r="B32" s="15" t="s">
        <v>37</v>
      </c>
      <c r="C32" s="13" t="s">
        <v>25</v>
      </c>
      <c r="D32" s="13">
        <v>4</v>
      </c>
      <c r="E32" s="14"/>
      <c r="F32" s="14">
        <f>D32*E32</f>
        <v>0</v>
      </c>
    </row>
    <row r="33" spans="1:6" ht="50" customHeight="1" x14ac:dyDescent="0.25">
      <c r="A33" s="11">
        <v>5.7</v>
      </c>
      <c r="B33" s="39" t="s">
        <v>38</v>
      </c>
      <c r="C33" s="13" t="s">
        <v>34</v>
      </c>
      <c r="D33" s="13">
        <v>170</v>
      </c>
      <c r="E33" s="14"/>
      <c r="F33" s="14">
        <f>D33*E33</f>
        <v>0</v>
      </c>
    </row>
    <row r="34" spans="1:6" ht="57.5" customHeight="1" x14ac:dyDescent="0.25">
      <c r="A34" s="11">
        <v>5.8</v>
      </c>
      <c r="B34" s="12" t="s">
        <v>35</v>
      </c>
      <c r="C34" s="13" t="s">
        <v>9</v>
      </c>
      <c r="D34" s="13">
        <v>4</v>
      </c>
      <c r="E34" s="14"/>
      <c r="F34" s="14">
        <f>(D34*E34)</f>
        <v>0</v>
      </c>
    </row>
    <row r="35" spans="1:6" x14ac:dyDescent="0.25">
      <c r="A35" s="20"/>
      <c r="B35" s="3" t="s">
        <v>14</v>
      </c>
      <c r="C35" s="36"/>
      <c r="D35" s="27"/>
      <c r="E35" s="37"/>
      <c r="F35" s="7">
        <f>SUM(F27:F34)</f>
        <v>0</v>
      </c>
    </row>
    <row r="36" spans="1:6" ht="15.65" customHeight="1" x14ac:dyDescent="0.25">
      <c r="A36" s="43" t="s">
        <v>23</v>
      </c>
      <c r="B36" s="43"/>
      <c r="C36" s="28" t="s">
        <v>9</v>
      </c>
      <c r="D36" s="35"/>
      <c r="E36" s="38"/>
      <c r="F36" s="8">
        <f>SUM(F10,F16,F20,F25,F35)</f>
        <v>0</v>
      </c>
    </row>
  </sheetData>
  <mergeCells count="5">
    <mergeCell ref="A1:F1"/>
    <mergeCell ref="B4:F4"/>
    <mergeCell ref="E26:F26"/>
    <mergeCell ref="A36:B36"/>
    <mergeCell ref="B2:F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2594ab3-d42a-4e76-bde3-98c81b560ae9" xsi:nil="true"/>
    <lcf76f155ced4ddcb4097134ff3c332f xmlns="bf1960cc-f35a-4345-b0a6-c89bab6ddf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C7B4F3797EA184A9452538204ECAEA1" ma:contentTypeVersion="15" ma:contentTypeDescription="Create a new document." ma:contentTypeScope="" ma:versionID="c9a8f54ca414d01ae56402b4720d231d">
  <xsd:schema xmlns:xsd="http://www.w3.org/2001/XMLSchema" xmlns:xs="http://www.w3.org/2001/XMLSchema" xmlns:p="http://schemas.microsoft.com/office/2006/metadata/properties" xmlns:ns2="bf1960cc-f35a-4345-b0a6-c89bab6ddf63" xmlns:ns3="82fc868c-86c1-4616-9ee2-f0fb4333040b" xmlns:ns4="b2594ab3-d42a-4e76-bde3-98c81b560ae9" targetNamespace="http://schemas.microsoft.com/office/2006/metadata/properties" ma:root="true" ma:fieldsID="45ff32c217a53c85cc5a455718b484bd" ns2:_="" ns3:_="" ns4:_="">
    <xsd:import namespace="bf1960cc-f35a-4345-b0a6-c89bab6ddf63"/>
    <xsd:import namespace="82fc868c-86c1-4616-9ee2-f0fb4333040b"/>
    <xsd:import namespace="b2594ab3-d42a-4e76-bde3-98c81b560ae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960cc-f35a-4345-b0a6-c89bab6ddf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e90c631-7896-4d4b-aef2-bd8af8cfcaa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fc868c-86c1-4616-9ee2-f0fb4333040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594ab3-d42a-4e76-bde3-98c81b560ae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160192d-3b5e-4c51-90bd-b68b4efca22b}" ma:internalName="TaxCatchAll" ma:showField="CatchAllData" ma:web="82fc868c-86c1-4616-9ee2-f0fb433304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2B8905-6215-46B9-B4D1-1A28D50BD81D}">
  <ds:schemaRefs>
    <ds:schemaRef ds:uri="http://schemas.microsoft.com/office/2006/metadata/properties"/>
    <ds:schemaRef ds:uri="http://schemas.microsoft.com/office/infopath/2007/PartnerControls"/>
    <ds:schemaRef ds:uri="b2594ab3-d42a-4e76-bde3-98c81b560ae9"/>
    <ds:schemaRef ds:uri="bf1960cc-f35a-4345-b0a6-c89bab6ddf63"/>
  </ds:schemaRefs>
</ds:datastoreItem>
</file>

<file path=customXml/itemProps2.xml><?xml version="1.0" encoding="utf-8"?>
<ds:datastoreItem xmlns:ds="http://schemas.openxmlformats.org/officeDocument/2006/customXml" ds:itemID="{C9272902-F50B-4899-97C0-EE8E6126F95B}">
  <ds:schemaRefs>
    <ds:schemaRef ds:uri="http://schemas.microsoft.com/sharepoint/v3/contenttype/forms"/>
  </ds:schemaRefs>
</ds:datastoreItem>
</file>

<file path=customXml/itemProps3.xml><?xml version="1.0" encoding="utf-8"?>
<ds:datastoreItem xmlns:ds="http://schemas.openxmlformats.org/officeDocument/2006/customXml" ds:itemID="{D6692CDB-B50A-4860-803D-291ACFB2A3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960cc-f35a-4345-b0a6-c89bab6ddf63"/>
    <ds:schemaRef ds:uri="82fc868c-86c1-4616-9ee2-f0fb4333040b"/>
    <ds:schemaRef ds:uri="b2594ab3-d42a-4e76-bde3-98c81b560a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059aa38-f392-4105-be92-628035578272}" enabled="1" method="Standard" siteId="{1588262d-23fb-43b4-bd6e-bce49c8e61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BOQ-Latiboliere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LIMAGE Clermont</dc:creator>
  <cp:keywords/>
  <dc:description/>
  <cp:lastModifiedBy>Seling, Valessa Falia</cp:lastModifiedBy>
  <cp:revision/>
  <dcterms:created xsi:type="dcterms:W3CDTF">2023-11-21T13:14:58Z</dcterms:created>
  <dcterms:modified xsi:type="dcterms:W3CDTF">2026-04-06T16:30:43Z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0x010100EC7B4F3797EA184A9452538204ECAEA1</vt:lpwstr>
  </property>
</Properties>
</file>